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elley\Desktop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<sst xmlns="http://schemas.openxmlformats.org/spreadsheetml/2006/main" count="85" uniqueCount="44">
  <si>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</si>
  <si>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</si>
  <si>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</si>
  <si>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</si>
  <si>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</si>
  <si>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</si>
  <si>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</si>
  <si>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</si>
  <si>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</si>
  <si>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</si>
  <si>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</si>
  <si>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</si>
  <si>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</si>
  <si>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</si>
  <si>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</si>
  <si>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</si>
  <si>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</si>
  <si>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</si>
  <si>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</si>
  <si>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</si>
  <si>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</si>
  <si>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</si>
  <si>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</si>
  <si>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</si>
  <si>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</si>
  <si>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</si>
  <si>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</si>
  <si>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</si>
  <si>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</si>
  <si>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</si>
  <si>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</si>
  <si>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</si>
  <si>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</si>
  <si>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</si>
  <si>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</si>
  <si>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</si>
  <si>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</si>
  <si>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</si>
  <si>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</si>
  <si>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</si>
  <si>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</si>
  <si>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</si>
  <si>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27</t>
  </si>
  <si>
    <t>Patrick Kelley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</si>
</sst>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4.8000000000000114</c:v>
                </c:pt>
                <c:pt idx="1">
                  <c:v>44.399999999999977</c:v>
                </c:pt>
                <c:pt idx="2">
                  <c:v>36.800000000000011</c:v>
                </c:pt>
                <c:pt idx="3">
                  <c:v>6.4399999999999968</c:v>
                </c:pt>
                <c:pt idx="4">
                  <c:v>5.6000000000000227</c:v>
                </c:pt>
                <c:pt idx="5">
                  <c:v>0.19999999999998863</c:v>
                </c:pt>
                <c:pt idx="6">
                  <c:v>1.4799999999999613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8492080"/>
        <c:axId val="438492472"/>
      </c:barChart>
      <c:catAx>
        <c:axId val="43849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8492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8492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849208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-1.1999999999999886</c:v>
                </c:pt>
                <c:pt idx="2">
                  <c:v>56.800000000000004</c:v>
                </c:pt>
                <c:pt idx="3">
                  <c:v>33.199999999999989</c:v>
                </c:pt>
                <c:pt idx="4">
                  <c:v>9.5999999999999659</c:v>
                </c:pt>
                <c:pt idx="5">
                  <c:v>0.80000000000001126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8096952"/>
        <c:axId val="498097344"/>
      </c:barChart>
      <c:catAx>
        <c:axId val="498096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09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80973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809695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31" workbookViewId="0">
      <selection activeCell="I26" sqref="I26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42312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114.5</v>
      </c>
      <c r="E21" s="15">
        <f t="shared" ref="E21:E27" si="0">D21-C21</f>
        <v>1.2000000000000028</v>
      </c>
      <c r="F21" s="14">
        <f t="shared" ref="F21:F27" si="1">(E21/$C$17)*100</f>
        <v>4.8000000000000114</v>
      </c>
      <c r="G21" s="13">
        <f>SUM($F$21:F21)</f>
        <v>4.8000000000000114</v>
      </c>
    </row>
    <row r="22" spans="2:7">
      <c r="B22" s="16">
        <v>70</v>
      </c>
      <c r="C22" s="37">
        <v>110.5</v>
      </c>
      <c r="D22" s="37">
        <v>121.6</v>
      </c>
      <c r="E22" s="15">
        <f t="shared" si="0"/>
        <v>11.099999999999994</v>
      </c>
      <c r="F22" s="14">
        <f t="shared" si="1"/>
        <v>44.399999999999977</v>
      </c>
      <c r="G22" s="13">
        <f>SUM($F$21:F22)</f>
        <v>49.199999999999989</v>
      </c>
    </row>
    <row r="23" spans="2:7">
      <c r="B23" s="16">
        <v>80</v>
      </c>
      <c r="C23" s="37">
        <v>109.7</v>
      </c>
      <c r="D23" s="37">
        <v>118.9</v>
      </c>
      <c r="E23" s="15">
        <f t="shared" si="0"/>
        <v>9.2000000000000028</v>
      </c>
      <c r="F23" s="14">
        <f t="shared" si="1"/>
        <v>36.800000000000011</v>
      </c>
      <c r="G23" s="13">
        <f>SUM($F$21:F23)</f>
        <v>86</v>
      </c>
    </row>
    <row r="24" spans="2:7">
      <c r="B24" s="16">
        <v>100</v>
      </c>
      <c r="C24" s="37">
        <v>111.39</v>
      </c>
      <c r="D24" s="37">
        <v>113</v>
      </c>
      <c r="E24" s="15">
        <f t="shared" si="0"/>
        <v>1.6099999999999994</v>
      </c>
      <c r="F24" s="14">
        <f t="shared" si="1"/>
        <v>6.4399999999999968</v>
      </c>
      <c r="G24" s="13">
        <f>SUM($F$21:F24)</f>
        <v>92.44</v>
      </c>
    </row>
    <row r="25" spans="2:7">
      <c r="B25" s="16">
        <v>120</v>
      </c>
      <c r="C25" s="37">
        <v>104</v>
      </c>
      <c r="D25" s="37">
        <v>105.4</v>
      </c>
      <c r="E25" s="15">
        <f t="shared" si="0"/>
        <v>1.4000000000000057</v>
      </c>
      <c r="F25" s="14">
        <f>(E25/$C$17)*100</f>
        <v>5.6000000000000227</v>
      </c>
      <c r="G25" s="13">
        <f>SUM($F$21:F25)</f>
        <v>98.04000000000002</v>
      </c>
    </row>
    <row r="26" spans="2:7">
      <c r="B26" s="16">
        <v>140</v>
      </c>
      <c r="C26" s="37">
        <v>106.3</v>
      </c>
      <c r="D26" s="37">
        <v>106.35</v>
      </c>
      <c r="E26" s="15">
        <f t="shared" si="0"/>
        <v>4.9999999999997158E-2</v>
      </c>
      <c r="F26" s="14">
        <f t="shared" si="1"/>
        <v>0.19999999999998863</v>
      </c>
      <c r="G26" s="13">
        <f>SUM($F$21:F26)</f>
        <v>98.240000000000009</v>
      </c>
    </row>
    <row r="27" spans="2:7">
      <c r="B27" s="16">
        <v>200</v>
      </c>
      <c r="C27" s="37">
        <v>105.18</v>
      </c>
      <c r="D27" s="37">
        <v>105.55</v>
      </c>
      <c r="E27" s="15">
        <f t="shared" si="0"/>
        <v>0.36999999999999034</v>
      </c>
      <c r="F27" s="14">
        <f t="shared" si="1"/>
        <v>1.4799999999999613</v>
      </c>
      <c r="G27" s="13">
        <f>SUM($F$21:F27)</f>
        <v>99.71999999999997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99.71999999999997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22" workbookViewId="0">
      <selection activeCell="K27" sqref="K27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42311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</v>
      </c>
      <c r="E22" s="15">
        <f t="shared" si="0"/>
        <v>-0.29999999999999716</v>
      </c>
      <c r="F22" s="14">
        <f t="shared" si="1"/>
        <v>-1.1999999999999886</v>
      </c>
      <c r="G22" s="13">
        <f>SUM(F20:F22)</f>
        <v>-1.1999999999999886</v>
      </c>
    </row>
    <row r="23" spans="2:13">
      <c r="B23" s="16">
        <v>45</v>
      </c>
      <c r="C23" s="37">
        <v>111.5</v>
      </c>
      <c r="D23" s="37">
        <v>125.7</v>
      </c>
      <c r="E23" s="15">
        <f t="shared" si="0"/>
        <v>14.200000000000003</v>
      </c>
      <c r="F23" s="14">
        <f t="shared" si="1"/>
        <v>56.800000000000004</v>
      </c>
      <c r="G23" s="13">
        <f>SUM(F21:F23)</f>
        <v>55.600000000000016</v>
      </c>
    </row>
    <row r="24" spans="2:13">
      <c r="B24" s="16">
        <v>50</v>
      </c>
      <c r="C24" s="37">
        <v>115</v>
      </c>
      <c r="D24" s="37">
        <v>123.3</v>
      </c>
      <c r="E24" s="15">
        <f t="shared" si="0"/>
        <v>8.2999999999999972</v>
      </c>
      <c r="F24" s="14">
        <f t="shared" si="1"/>
        <v>33.199999999999989</v>
      </c>
      <c r="G24" s="13">
        <f>SUM(F21:F24)</f>
        <v>88.800000000000011</v>
      </c>
    </row>
    <row r="25" spans="2:13">
      <c r="B25" s="16">
        <v>60</v>
      </c>
      <c r="C25" s="37">
        <v>111.9</v>
      </c>
      <c r="D25" s="37">
        <v>114.3</v>
      </c>
      <c r="E25" s="15">
        <f t="shared" si="0"/>
        <v>2.3999999999999915</v>
      </c>
      <c r="F25" s="14">
        <f t="shared" si="1"/>
        <v>9.5999999999999659</v>
      </c>
      <c r="G25" s="13">
        <f>SUM(F21:F25)</f>
        <v>98.399999999999977</v>
      </c>
    </row>
    <row r="26" spans="2:13">
      <c r="B26" s="16">
        <v>70</v>
      </c>
      <c r="C26" s="37">
        <v>111.5</v>
      </c>
      <c r="D26" s="37">
        <v>111.7</v>
      </c>
      <c r="E26" s="15">
        <f t="shared" si="0"/>
        <v>0.20000000000000284</v>
      </c>
      <c r="F26" s="14">
        <f t="shared" si="1"/>
        <v>0.80000000000001126</v>
      </c>
      <c r="G26" s="13">
        <f>SUM(F21:F26)</f>
        <v>99.199999999999989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99.32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99.32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4" sqref="D4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4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48">
        <v>64</v>
      </c>
      <c r="E3" s="60" t="s">
        <v>29</v>
      </c>
      <c r="F3" s="61"/>
      <c r="G3" s="61"/>
      <c r="H3" s="62"/>
      <c r="I3" s="63">
        <v>27.187780000000004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9">
        <v>7</v>
      </c>
      <c r="E4" s="60" t="s">
        <v>30</v>
      </c>
      <c r="F4" s="61"/>
      <c r="G4" s="61"/>
      <c r="H4" s="62"/>
      <c r="I4" s="63">
        <v>49.63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50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48.800000000000011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42.8149311627907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272.43271116279072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2015-11-05T04:47:33Z</dcterms:modified>
</cp:coreProperties>
</file>